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3" yWindow="-13" windowWidth="17267" windowHeight="10093" tabRatio="953"/>
  </bookViews>
  <sheets>
    <sheet name="6020" sheetId="42" r:id="rId1"/>
  </sheets>
  <definedNames>
    <definedName name="_xlnm.Print_Area" localSheetId="0">'6020'!$A$1:$K$120</definedName>
  </definedNames>
  <calcPr calcId="125725"/>
</workbook>
</file>

<file path=xl/calcChain.xml><?xml version="1.0" encoding="utf-8"?>
<calcChain xmlns="http://schemas.openxmlformats.org/spreadsheetml/2006/main">
  <c r="E29" i="42"/>
  <c r="E30"/>
  <c r="E31"/>
  <c r="E32"/>
  <c r="E33"/>
  <c r="E28"/>
  <c r="I20"/>
  <c r="J20"/>
  <c r="K20"/>
  <c r="J19"/>
  <c r="I19"/>
  <c r="K19" s="1"/>
  <c r="J16"/>
  <c r="I16"/>
  <c r="J58"/>
  <c r="I58"/>
  <c r="I57"/>
  <c r="K58"/>
  <c r="H58"/>
  <c r="E58"/>
  <c r="H87"/>
  <c r="I77"/>
  <c r="J79"/>
  <c r="I80"/>
  <c r="J82"/>
  <c r="I83"/>
  <c r="I85"/>
  <c r="J86"/>
  <c r="J76"/>
  <c r="H86"/>
  <c r="E86"/>
  <c r="K86" s="1"/>
  <c r="J53"/>
  <c r="I53"/>
  <c r="K53" s="1"/>
  <c r="J49"/>
  <c r="I49"/>
  <c r="K49" s="1"/>
  <c r="K72" l="1"/>
  <c r="I72"/>
  <c r="F67"/>
  <c r="I67" s="1"/>
  <c r="J46"/>
  <c r="I45"/>
  <c r="E16"/>
  <c r="H16"/>
  <c r="G67"/>
  <c r="J67" s="1"/>
  <c r="F109"/>
  <c r="F107"/>
  <c r="F103"/>
  <c r="F99"/>
  <c r="F98"/>
  <c r="F97"/>
  <c r="E87"/>
  <c r="H85"/>
  <c r="E85"/>
  <c r="H83"/>
  <c r="K83" s="1"/>
  <c r="E83"/>
  <c r="H82"/>
  <c r="K82" s="1"/>
  <c r="E82"/>
  <c r="H80"/>
  <c r="K80" s="1"/>
  <c r="E80"/>
  <c r="H79"/>
  <c r="K79" s="1"/>
  <c r="E79"/>
  <c r="H77"/>
  <c r="K77" s="1"/>
  <c r="E77"/>
  <c r="H76"/>
  <c r="K76" s="1"/>
  <c r="E72"/>
  <c r="J71"/>
  <c r="H71"/>
  <c r="E71"/>
  <c r="E67"/>
  <c r="H57"/>
  <c r="E57"/>
  <c r="J54"/>
  <c r="I54"/>
  <c r="H54"/>
  <c r="E54"/>
  <c r="J50"/>
  <c r="I50"/>
  <c r="H50"/>
  <c r="E50"/>
  <c r="I46"/>
  <c r="H46"/>
  <c r="E46"/>
  <c r="J45"/>
  <c r="H45"/>
  <c r="D28"/>
  <c r="C28"/>
  <c r="H20"/>
  <c r="E20"/>
  <c r="H19"/>
  <c r="E19"/>
  <c r="K85" l="1"/>
  <c r="E45"/>
  <c r="K45"/>
  <c r="K46"/>
  <c r="K50"/>
  <c r="K54"/>
  <c r="K57"/>
  <c r="K71"/>
  <c r="K16"/>
  <c r="H67"/>
  <c r="K67" s="1"/>
</calcChain>
</file>

<file path=xl/sharedStrings.xml><?xml version="1.0" encoding="utf-8"?>
<sst xmlns="http://schemas.openxmlformats.org/spreadsheetml/2006/main" count="240" uniqueCount="148">
  <si>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</si>
  <si>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</si>
  <si>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</si>
  <si>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</si>
  <si>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</si>
  <si>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</si>
  <si>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</si>
  <si>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</si>
  <si>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</si>
  <si>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</si>
  <si>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</si>
  <si>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</si>
  <si>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</si>
  <si>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</si>
  <si>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</si>
  <si>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</si>
  <si>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</si>
  <si>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</si>
  <si>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</si>
  <si>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</si>
  <si>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</si>
  <si>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</si>
  <si>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</si>
  <si>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</si>
  <si>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</si>
  <si>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</si>
  <si>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</si>
  <si>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</si>
  <si>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</si>
  <si>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</si>
  <si>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</si>
  <si>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</si>
  <si>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</si>
  <si>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</si>
  <si>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</si>
  <si>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</si>
  <si>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</si>
  <si>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</si>
  <si>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</si>
  <si>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</si>
  <si>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</si>
  <si>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</si>
  <si>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</si>
  <si>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</si>
  <si>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</si>
  <si>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</si>
  <si>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</si>
  <si>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</si>
  <si>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</si>
  <si>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</si>
  <si>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</si>
  <si>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</si>
  <si>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</si>
  <si>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</si>
  <si>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</si>
  <si>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</si>
  <si>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</si>
  <si>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</si>
  <si>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</si>
  <si>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</si>
  <si>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</si>
  <si>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</si>
  <si>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</si>
  <si>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</si>
  <si>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</si>
  <si>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</si>
  <si>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</si>
  <si>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</si>
  <si>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</si>
  <si>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</si>
  <si>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</si>
  <si>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</si>
  <si>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</si>
  <si>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</si>
  <si>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</si>
  <si>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</si>
  <si>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</si>
  <si>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</si>
  <si>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</si>
  <si>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</si>
  <si>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</si>
  <si>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</si>
  <si>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</si>
  <si>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</si>
  <si>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</si>
  <si>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</si>
  <si>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</si>
  <si>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</si>
  <si>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</si>
  <si>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</si>
  <si>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</si>
  <si>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</si>
  <si>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</si>
  <si>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</si>
  <si>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</si>
  <si>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</si>
  <si>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</si>
  <si>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</si>
  <si>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</si>
  <si>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</si>
  <si>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</si>
  <si>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</si>
  <si>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</si>
  <si>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</si>
  <si>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</si>
  <si>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</si>
  <si>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</si>
  <si>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</si>
  <si>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</si>
  <si>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</si>
  <si>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</si>
  <si>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</si>
  <si>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 xml:space="preserve">Пояснення щодо розбіжностей між фактичними та плановии результативними показниками: </t>
  </si>
  <si>
    <t>Головний бухгалтер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</si>
  <si>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</si>
  <si>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</si>
  <si>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</si>
  <si>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</si>
  <si>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Давиденко В.М.</t>
  </si>
  <si>
    <t>Видатки  передбачаються відповідно до  потреби на  відповідний період.</t>
  </si>
  <si>
    <t xml:space="preserve">Завдання програми  виконано  </t>
  </si>
  <si>
    <t xml:space="preserve">Пояснення причин відхилень фактичних обсягів надходжень від планових 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</si>
  <si>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</si>
  <si>
    <t>продукту</t>
  </si>
  <si>
    <t>Забезпечення розвитку та стабільної роботи комунальних підприємств міста згідно їх функціональних призначень, а також збереження комунального майна</t>
  </si>
  <si>
    <t>Капітальний ремонт даху адмінбудівлі КП КК "Північна" по вул. Космонавтів,43/2 в м.Ніжин, Чернігівська обл.</t>
  </si>
  <si>
    <t>Забезпечення належної та безперебійної роботи об’єктів житлово-комунального господарства</t>
  </si>
  <si>
    <t>обсяг видатків на проведення капітального ремонту</t>
  </si>
  <si>
    <t>обсяг фінансової підтримки комунальним підприємствам</t>
  </si>
  <si>
    <t>кількість об’єктів, на яких плануються роботи</t>
  </si>
  <si>
    <t>кількість комунальних підприємств, яким планується фінансова підтримка</t>
  </si>
  <si>
    <t>середні витрати на капітальний ремонт одного б’єкта</t>
  </si>
  <si>
    <t>середня сума підтримки одного комунального підприємства</t>
  </si>
  <si>
    <t>темп зростання підтримки комунальних підприємств у порівнянні з попереднім роком</t>
  </si>
  <si>
    <t>0620</t>
  </si>
  <si>
    <t>Оцінка ефективності бюджетної програми за 2019рік</t>
  </si>
  <si>
    <t>рівень виконання капітального ремонту</t>
  </si>
  <si>
    <t>рівень виконання забезпечення належної та безперебійної роботи об’єктів житлово-комунального господарства</t>
  </si>
  <si>
    <t>Відхилення  за рахунок  значного збільтшення видатків за напрямами програми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</si>
  <si>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</t>
    </r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</si>
  <si>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</si>
  <si>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</si>
  <si>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01.01.2020 р. відсутня  кредиторська та дебіторська заборгованості.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</si>
  <si>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для Забезпечення розвитку та стабільної роботи комунальних підприємств міста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</si>
  <si>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>Забезпечено  підтримку  2-х підприємств комунальної форми власності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</si>
  <si>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 надання  підтримки  підприємствам комунальної форми власності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</si>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</sst>
</file>

<file path=xl/styles.xml><?xml version="1.0" encoding="utf-8"?>
<styleSheet xmlns="http://schemas.openxmlformats.org/spreadsheetml/2006/main">
  <numFmts count="4">
    <numFmt numFmtId="164" formatCode="_-* #,##0.00\ _₽_-;\-* #,##0.00\ _₽_-;_-* &quot;-&quot;??\ _₽_-;_-@_-"/>
    <numFmt numFmtId="165" formatCode="0.0"/>
    <numFmt numFmtId="166" formatCode="_-* #,##0.0\ _₽_-;\-* #,##0.0\ _₽_-;_-* &quot;-&quot;??\ _₽_-;_-@_-"/>
    <numFmt numFmtId="167" formatCode="_-* #,##0.000\ _₽_-;\-* #,##0.000\ _₽_-;_-* &quot;-&quot;??\ _₽_-;_-@_-"/>
  </numFmts>
  <fonts count="17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" fillId="0" borderId="4"/>
    <xf numFmtId="164" fontId="8" fillId="0" borderId="0" applyFont="0" applyFill="0" applyBorder="0" applyAlignment="0" applyProtection="0"/>
    <xf numFmtId="0" fontId="13" fillId="0" borderId="4">
      <alignment vertical="top"/>
    </xf>
  </cellStyleXfs>
  <cellXfs count="68">
    <xf numFmtId="0" fontId="0" fillId="0" borderId="0" xfId="0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49" fontId="9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164" fontId="7" fillId="0" borderId="6" xfId="2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6" fontId="7" fillId="0" borderId="5" xfId="2" applyNumberFormat="1" applyFont="1" applyFill="1" applyBorder="1" applyAlignment="1">
      <alignment horizontal="center" vertical="center" wrapText="1"/>
    </xf>
    <xf numFmtId="164" fontId="7" fillId="0" borderId="5" xfId="2" applyFont="1" applyFill="1" applyBorder="1" applyAlignment="1">
      <alignment horizontal="center" vertical="center" wrapText="1"/>
    </xf>
    <xf numFmtId="167" fontId="7" fillId="0" borderId="6" xfId="2" applyNumberFormat="1" applyFont="1" applyFill="1" applyBorder="1" applyAlignment="1">
      <alignment horizontal="center" vertical="center" wrapText="1"/>
    </xf>
    <xf numFmtId="167" fontId="7" fillId="0" borderId="5" xfId="2" applyNumberFormat="1" applyFont="1" applyFill="1" applyBorder="1" applyAlignment="1">
      <alignment horizontal="center" vertical="center" wrapText="1"/>
    </xf>
    <xf numFmtId="167" fontId="7" fillId="0" borderId="5" xfId="0" applyNumberFormat="1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</cellXfs>
  <cellStyles count="4">
    <cellStyle name="Звичайний 2" xfId="1"/>
    <cellStyle name="Звичайний_Додаток _ 3 зм_ни 4575" xfId="3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0"/>
  <sheetViews>
    <sheetView tabSelected="1" view="pageBreakPreview" topLeftCell="A70" zoomScaleNormal="100" zoomScaleSheetLayoutView="100" workbookViewId="0">
      <selection activeCell="I45" sqref="I45"/>
    </sheetView>
  </sheetViews>
  <sheetFormatPr defaultRowHeight="12.8"/>
  <cols>
    <col min="1" max="1" width="9" style="24"/>
    <col min="2" max="2" width="20.625" style="24" customWidth="1"/>
    <col min="3" max="3" width="12.75" style="24" customWidth="1"/>
    <col min="4" max="4" width="11.25" style="24" customWidth="1"/>
    <col min="5" max="5" width="9.125" style="24" bestFit="1" customWidth="1"/>
    <col min="6" max="7" width="10.375" style="24" customWidth="1"/>
    <col min="8" max="9" width="9.875" style="24" bestFit="1" customWidth="1"/>
    <col min="10" max="10" width="11" style="24" customWidth="1"/>
    <col min="11" max="11" width="12.125" style="24" customWidth="1"/>
    <col min="12" max="16384" width="9" style="24"/>
  </cols>
  <sheetData>
    <row r="1" spans="1:11" ht="13.5">
      <c r="A1" s="1"/>
      <c r="B1" s="1"/>
      <c r="C1" s="1"/>
      <c r="D1" s="1"/>
      <c r="E1" s="1"/>
      <c r="F1" s="1"/>
      <c r="G1" s="1"/>
      <c r="H1" s="34" t="s">
        <v>56</v>
      </c>
      <c r="I1" s="34"/>
      <c r="J1" s="34"/>
      <c r="K1" s="34"/>
    </row>
    <row r="2" spans="1:11" ht="13.5">
      <c r="A2" s="1"/>
      <c r="B2" s="1"/>
      <c r="C2" s="1"/>
      <c r="D2" s="1"/>
      <c r="E2" s="1"/>
      <c r="F2" s="1"/>
      <c r="G2" s="1"/>
      <c r="H2" s="34" t="s">
        <v>57</v>
      </c>
      <c r="I2" s="34"/>
      <c r="J2" s="34"/>
      <c r="K2" s="34"/>
    </row>
    <row r="3" spans="1:11" ht="18.2">
      <c r="A3" s="35" t="s">
        <v>135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18.2">
      <c r="A4" s="20" t="s">
        <v>58</v>
      </c>
      <c r="B4" s="20">
        <v>1200000</v>
      </c>
      <c r="C4" s="20"/>
      <c r="D4" s="33" t="s">
        <v>117</v>
      </c>
      <c r="E4" s="33"/>
      <c r="F4" s="33"/>
      <c r="G4" s="33"/>
      <c r="H4" s="33"/>
      <c r="I4" s="33"/>
      <c r="J4" s="33"/>
      <c r="K4" s="33"/>
    </row>
    <row r="5" spans="1:11" ht="18.2">
      <c r="A5" s="2"/>
      <c r="B5" s="2" t="s">
        <v>59</v>
      </c>
      <c r="C5" s="2"/>
      <c r="D5" s="36" t="s">
        <v>60</v>
      </c>
      <c r="E5" s="36"/>
      <c r="F5" s="36"/>
      <c r="G5" s="36"/>
      <c r="H5" s="36"/>
      <c r="I5" s="36"/>
      <c r="J5" s="36"/>
      <c r="K5" s="36"/>
    </row>
    <row r="6" spans="1:11" ht="18.2">
      <c r="A6" s="20" t="s">
        <v>61</v>
      </c>
      <c r="B6" s="20">
        <v>1210000</v>
      </c>
      <c r="C6" s="20"/>
      <c r="D6" s="33" t="s">
        <v>117</v>
      </c>
      <c r="E6" s="33"/>
      <c r="F6" s="33"/>
      <c r="G6" s="33"/>
      <c r="H6" s="33"/>
      <c r="I6" s="33"/>
      <c r="J6" s="33"/>
      <c r="K6" s="33"/>
    </row>
    <row r="7" spans="1:11" ht="18.2">
      <c r="A7" s="1"/>
      <c r="B7" s="2" t="s">
        <v>59</v>
      </c>
      <c r="C7" s="1"/>
      <c r="D7" s="36" t="s">
        <v>62</v>
      </c>
      <c r="E7" s="36"/>
      <c r="F7" s="36"/>
      <c r="G7" s="36"/>
      <c r="H7" s="36"/>
      <c r="I7" s="36"/>
      <c r="J7" s="36"/>
      <c r="K7" s="36"/>
    </row>
    <row r="8" spans="1:11" ht="58.55" customHeight="1">
      <c r="A8" s="20" t="s">
        <v>63</v>
      </c>
      <c r="B8" s="20">
        <v>1216020</v>
      </c>
      <c r="C8" s="23" t="s">
        <v>134</v>
      </c>
      <c r="D8" s="35" t="s">
        <v>147</v>
      </c>
      <c r="E8" s="35"/>
      <c r="F8" s="35"/>
      <c r="G8" s="35"/>
      <c r="H8" s="35"/>
      <c r="I8" s="35"/>
      <c r="J8" s="35"/>
      <c r="K8" s="35"/>
    </row>
    <row r="9" spans="1:11" ht="18.2">
      <c r="A9" s="20"/>
      <c r="B9" s="2" t="s">
        <v>59</v>
      </c>
      <c r="C9" s="10" t="s">
        <v>64</v>
      </c>
      <c r="D9" s="2"/>
      <c r="E9" s="2"/>
      <c r="F9" s="2"/>
      <c r="G9" s="2"/>
      <c r="H9" s="2"/>
      <c r="I9" s="2"/>
      <c r="J9" s="2"/>
      <c r="K9" s="2"/>
    </row>
    <row r="10" spans="1:11" ht="36.35">
      <c r="A10" s="20" t="s">
        <v>65</v>
      </c>
      <c r="B10" s="20" t="s">
        <v>66</v>
      </c>
      <c r="C10" s="39" t="s">
        <v>124</v>
      </c>
      <c r="D10" s="39"/>
      <c r="E10" s="39"/>
      <c r="F10" s="39"/>
      <c r="G10" s="39"/>
      <c r="H10" s="39"/>
      <c r="I10" s="39"/>
      <c r="J10" s="39"/>
      <c r="K10" s="39"/>
    </row>
    <row r="11" spans="1:11" ht="18.2">
      <c r="A11" s="20" t="s">
        <v>67</v>
      </c>
      <c r="B11" s="40" t="s">
        <v>68</v>
      </c>
      <c r="C11" s="40"/>
      <c r="D11" s="40"/>
      <c r="E11" s="40"/>
      <c r="F11" s="40"/>
      <c r="G11" s="40"/>
      <c r="H11" s="40"/>
      <c r="I11" s="40"/>
      <c r="J11" s="40"/>
      <c r="K11" s="40"/>
    </row>
    <row r="12" spans="1:11" ht="25.6" customHeight="1">
      <c r="A12" s="41" t="s">
        <v>69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</row>
    <row r="13" spans="1:11" ht="13.5">
      <c r="A13" s="37" t="s">
        <v>0</v>
      </c>
      <c r="B13" s="37" t="s">
        <v>1</v>
      </c>
      <c r="C13" s="38" t="s">
        <v>2</v>
      </c>
      <c r="D13" s="38"/>
      <c r="E13" s="38"/>
      <c r="F13" s="38" t="s">
        <v>3</v>
      </c>
      <c r="G13" s="38"/>
      <c r="H13" s="38"/>
      <c r="I13" s="38" t="s">
        <v>4</v>
      </c>
      <c r="J13" s="38"/>
      <c r="K13" s="38"/>
    </row>
    <row r="14" spans="1:11" ht="21.55">
      <c r="A14" s="37"/>
      <c r="B14" s="37"/>
      <c r="C14" s="5" t="s">
        <v>70</v>
      </c>
      <c r="D14" s="5" t="s">
        <v>71</v>
      </c>
      <c r="E14" s="5" t="s">
        <v>72</v>
      </c>
      <c r="F14" s="5" t="s">
        <v>70</v>
      </c>
      <c r="G14" s="5" t="s">
        <v>71</v>
      </c>
      <c r="H14" s="5" t="s">
        <v>72</v>
      </c>
      <c r="I14" s="5" t="s">
        <v>70</v>
      </c>
      <c r="J14" s="5" t="s">
        <v>71</v>
      </c>
      <c r="K14" s="5" t="s">
        <v>72</v>
      </c>
    </row>
    <row r="15" spans="1:11">
      <c r="A15" s="5"/>
      <c r="B15" s="5"/>
      <c r="C15" s="5" t="s">
        <v>73</v>
      </c>
      <c r="D15" s="5" t="s">
        <v>74</v>
      </c>
      <c r="E15" s="5" t="s">
        <v>75</v>
      </c>
      <c r="F15" s="5" t="s">
        <v>76</v>
      </c>
      <c r="G15" s="5" t="s">
        <v>77</v>
      </c>
      <c r="H15" s="5" t="s">
        <v>78</v>
      </c>
      <c r="I15" s="5" t="s">
        <v>79</v>
      </c>
      <c r="J15" s="5" t="s">
        <v>80</v>
      </c>
      <c r="K15" s="5" t="s">
        <v>81</v>
      </c>
    </row>
    <row r="16" spans="1:11" ht="28.3">
      <c r="A16" s="17" t="s">
        <v>5</v>
      </c>
      <c r="B16" s="19" t="s">
        <v>109</v>
      </c>
      <c r="C16" s="25">
        <v>1153.0999999999999</v>
      </c>
      <c r="D16" s="25">
        <v>30</v>
      </c>
      <c r="E16" s="25">
        <f>C16+D16</f>
        <v>1183.0999999999999</v>
      </c>
      <c r="F16" s="25">
        <v>1153.0999999999999</v>
      </c>
      <c r="G16" s="25">
        <v>30</v>
      </c>
      <c r="H16" s="25">
        <f>F16+G16</f>
        <v>1183.0999999999999</v>
      </c>
      <c r="I16" s="25">
        <f>F16-C16</f>
        <v>0</v>
      </c>
      <c r="J16" s="25">
        <f>G16-D16</f>
        <v>0</v>
      </c>
      <c r="K16" s="25">
        <f>I16+J16</f>
        <v>0</v>
      </c>
    </row>
    <row r="17" spans="1:11" ht="21.7" customHeight="1">
      <c r="A17" s="44" t="s">
        <v>122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spans="1:11" ht="15.5">
      <c r="A18" s="16"/>
      <c r="B18" s="16" t="s">
        <v>6</v>
      </c>
      <c r="C18" s="16"/>
      <c r="D18" s="16"/>
      <c r="E18" s="16"/>
      <c r="F18" s="16"/>
      <c r="G18" s="16"/>
      <c r="H18" s="16"/>
      <c r="I18" s="16"/>
      <c r="J18" s="16"/>
      <c r="K18" s="16"/>
    </row>
    <row r="19" spans="1:11" ht="86.8" customHeight="1">
      <c r="A19" s="17">
        <v>1</v>
      </c>
      <c r="B19" s="22" t="s">
        <v>126</v>
      </c>
      <c r="C19" s="25">
        <v>1153.0999999999999</v>
      </c>
      <c r="D19" s="25"/>
      <c r="E19" s="25">
        <f>C19+D19</f>
        <v>1153.0999999999999</v>
      </c>
      <c r="F19" s="25">
        <v>1153.0999999999999</v>
      </c>
      <c r="G19" s="25"/>
      <c r="H19" s="25">
        <f>F19+G19</f>
        <v>1153.0999999999999</v>
      </c>
      <c r="I19" s="25">
        <f>F19-C19</f>
        <v>0</v>
      </c>
      <c r="J19" s="25">
        <f>G19-D19</f>
        <v>0</v>
      </c>
      <c r="K19" s="25">
        <f>I19+J19</f>
        <v>0</v>
      </c>
    </row>
    <row r="20" spans="1:11" ht="95.55" customHeight="1">
      <c r="A20" s="17">
        <v>2</v>
      </c>
      <c r="B20" s="18" t="s">
        <v>125</v>
      </c>
      <c r="C20" s="25"/>
      <c r="D20" s="25">
        <v>30</v>
      </c>
      <c r="E20" s="25">
        <f>C20+D20</f>
        <v>30</v>
      </c>
      <c r="F20" s="25"/>
      <c r="G20" s="25">
        <v>30</v>
      </c>
      <c r="H20" s="25">
        <f>F20+G20</f>
        <v>30</v>
      </c>
      <c r="I20" s="25">
        <f>F20-C20</f>
        <v>0</v>
      </c>
      <c r="J20" s="25">
        <f>G20-D20</f>
        <v>0</v>
      </c>
      <c r="K20" s="25">
        <f>I20+J20</f>
        <v>0</v>
      </c>
    </row>
    <row r="21" spans="1:11" ht="21.05" customHeight="1">
      <c r="A21" s="41" t="s">
        <v>85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</row>
    <row r="22" spans="1:11" ht="34.35">
      <c r="A22" s="16" t="s">
        <v>7</v>
      </c>
      <c r="B22" s="16" t="s">
        <v>8</v>
      </c>
      <c r="C22" s="8" t="s">
        <v>82</v>
      </c>
      <c r="D22" s="8" t="s">
        <v>83</v>
      </c>
      <c r="E22" s="8" t="s">
        <v>84</v>
      </c>
      <c r="F22" s="1"/>
      <c r="G22" s="1"/>
      <c r="H22" s="1"/>
      <c r="I22" s="1"/>
      <c r="J22" s="1"/>
      <c r="K22" s="1"/>
    </row>
    <row r="23" spans="1:11" ht="28.3">
      <c r="A23" s="16" t="s">
        <v>5</v>
      </c>
      <c r="B23" s="16" t="s">
        <v>10</v>
      </c>
      <c r="C23" s="16" t="s">
        <v>11</v>
      </c>
      <c r="D23" s="16"/>
      <c r="E23" s="16" t="s">
        <v>11</v>
      </c>
      <c r="F23" s="1"/>
      <c r="G23" s="1"/>
      <c r="H23" s="1"/>
      <c r="I23" s="1"/>
      <c r="J23" s="1"/>
      <c r="K23" s="1"/>
    </row>
    <row r="24" spans="1:11" ht="14.15">
      <c r="A24" s="16"/>
      <c r="B24" s="16" t="s">
        <v>12</v>
      </c>
      <c r="C24" s="16"/>
      <c r="D24" s="16"/>
      <c r="E24" s="16"/>
      <c r="F24" s="1"/>
      <c r="G24" s="1"/>
      <c r="H24" s="1"/>
      <c r="I24" s="1"/>
      <c r="J24" s="1"/>
      <c r="K24" s="1"/>
    </row>
    <row r="25" spans="1:11" ht="14.15">
      <c r="A25" s="16" t="s">
        <v>13</v>
      </c>
      <c r="B25" s="16" t="s">
        <v>14</v>
      </c>
      <c r="C25" s="16" t="s">
        <v>11</v>
      </c>
      <c r="D25" s="16"/>
      <c r="E25" s="16" t="s">
        <v>11</v>
      </c>
      <c r="F25" s="1"/>
      <c r="G25" s="1"/>
      <c r="H25" s="1"/>
      <c r="I25" s="1"/>
      <c r="J25" s="1"/>
      <c r="K25" s="1"/>
    </row>
    <row r="26" spans="1:11" ht="14.15">
      <c r="A26" s="16" t="s">
        <v>15</v>
      </c>
      <c r="B26" s="16" t="s">
        <v>16</v>
      </c>
      <c r="C26" s="16" t="s">
        <v>11</v>
      </c>
      <c r="D26" s="16"/>
      <c r="E26" s="16" t="s">
        <v>11</v>
      </c>
      <c r="F26" s="1"/>
      <c r="G26" s="1"/>
      <c r="H26" s="1"/>
      <c r="I26" s="1"/>
      <c r="J26" s="1"/>
      <c r="K26" s="1"/>
    </row>
    <row r="27" spans="1:11" ht="13.5">
      <c r="A27" s="37" t="s">
        <v>17</v>
      </c>
      <c r="B27" s="37"/>
      <c r="C27" s="37"/>
      <c r="D27" s="37"/>
      <c r="E27" s="37"/>
      <c r="F27" s="1"/>
      <c r="G27" s="1"/>
      <c r="H27" s="1"/>
      <c r="I27" s="1"/>
      <c r="J27" s="1"/>
      <c r="K27" s="1"/>
    </row>
    <row r="28" spans="1:11" ht="14.15">
      <c r="A28" s="16" t="s">
        <v>18</v>
      </c>
      <c r="B28" s="16" t="s">
        <v>19</v>
      </c>
      <c r="C28" s="25">
        <f>SUM(C30:C33)</f>
        <v>30</v>
      </c>
      <c r="D28" s="25">
        <f t="shared" ref="D28:E28" si="0">SUM(D30:D33)</f>
        <v>30</v>
      </c>
      <c r="E28" s="25">
        <f>D28-C28</f>
        <v>0</v>
      </c>
      <c r="F28" s="1"/>
      <c r="G28" s="1"/>
      <c r="H28" s="1"/>
      <c r="I28" s="1"/>
      <c r="J28" s="1"/>
      <c r="K28" s="1"/>
    </row>
    <row r="29" spans="1:11" ht="14.15">
      <c r="A29" s="16"/>
      <c r="B29" s="16" t="s">
        <v>12</v>
      </c>
      <c r="C29" s="25"/>
      <c r="D29" s="25"/>
      <c r="E29" s="25">
        <f t="shared" ref="E29:E33" si="1">D29-C29</f>
        <v>0</v>
      </c>
      <c r="F29" s="1"/>
      <c r="G29" s="1"/>
      <c r="H29" s="1"/>
      <c r="I29" s="1"/>
      <c r="J29" s="1"/>
      <c r="K29" s="1"/>
    </row>
    <row r="30" spans="1:11" ht="14.15">
      <c r="A30" s="16" t="s">
        <v>20</v>
      </c>
      <c r="B30" s="16" t="s">
        <v>14</v>
      </c>
      <c r="C30" s="25"/>
      <c r="D30" s="25"/>
      <c r="E30" s="25">
        <f t="shared" si="1"/>
        <v>0</v>
      </c>
      <c r="F30" s="1"/>
      <c r="G30" s="1"/>
      <c r="H30" s="1"/>
      <c r="I30" s="1"/>
      <c r="J30" s="1"/>
      <c r="K30" s="1"/>
    </row>
    <row r="31" spans="1:11" ht="14.15">
      <c r="A31" s="16" t="s">
        <v>21</v>
      </c>
      <c r="B31" s="16" t="s">
        <v>22</v>
      </c>
      <c r="C31" s="25"/>
      <c r="D31" s="25"/>
      <c r="E31" s="25">
        <f t="shared" si="1"/>
        <v>0</v>
      </c>
      <c r="F31" s="1"/>
      <c r="G31" s="1"/>
      <c r="H31" s="1"/>
      <c r="I31" s="1"/>
      <c r="J31" s="1"/>
      <c r="K31" s="1"/>
    </row>
    <row r="32" spans="1:11" ht="14.15">
      <c r="A32" s="16" t="s">
        <v>23</v>
      </c>
      <c r="B32" s="16" t="s">
        <v>24</v>
      </c>
      <c r="C32" s="25"/>
      <c r="D32" s="25"/>
      <c r="E32" s="25">
        <f t="shared" si="1"/>
        <v>0</v>
      </c>
      <c r="F32" s="1"/>
      <c r="G32" s="1"/>
      <c r="H32" s="1"/>
      <c r="I32" s="1"/>
      <c r="J32" s="1"/>
      <c r="K32" s="1"/>
    </row>
    <row r="33" spans="1:11" ht="14.15">
      <c r="A33" s="16" t="s">
        <v>25</v>
      </c>
      <c r="B33" s="16" t="s">
        <v>26</v>
      </c>
      <c r="C33" s="25">
        <v>30</v>
      </c>
      <c r="D33" s="25">
        <v>30</v>
      </c>
      <c r="E33" s="25">
        <f t="shared" si="1"/>
        <v>0</v>
      </c>
      <c r="F33" s="1"/>
      <c r="G33" s="1"/>
      <c r="H33" s="1"/>
      <c r="I33" s="1"/>
      <c r="J33" s="1"/>
      <c r="K33" s="1"/>
    </row>
    <row r="34" spans="1:11" ht="32.299999999999997" customHeight="1">
      <c r="A34" s="45" t="s">
        <v>121</v>
      </c>
      <c r="B34" s="37"/>
      <c r="C34" s="37"/>
      <c r="D34" s="37"/>
      <c r="E34" s="37"/>
      <c r="F34" s="1"/>
      <c r="G34" s="1"/>
      <c r="H34" s="1"/>
      <c r="I34" s="1"/>
      <c r="J34" s="1"/>
      <c r="K34" s="1"/>
    </row>
    <row r="35" spans="1:11" ht="16.350000000000001" customHeight="1">
      <c r="A35" s="16" t="s">
        <v>27</v>
      </c>
      <c r="B35" s="16" t="s">
        <v>28</v>
      </c>
      <c r="C35" s="16" t="s">
        <v>11</v>
      </c>
      <c r="D35" s="16"/>
      <c r="E35" s="16"/>
      <c r="F35" s="1"/>
      <c r="G35" s="1"/>
      <c r="H35" s="1"/>
      <c r="I35" s="1"/>
      <c r="J35" s="1"/>
      <c r="K35" s="1"/>
    </row>
    <row r="36" spans="1:11" ht="14.15">
      <c r="A36" s="16"/>
      <c r="B36" s="16" t="s">
        <v>12</v>
      </c>
      <c r="C36" s="16"/>
      <c r="D36" s="16"/>
      <c r="E36" s="16"/>
      <c r="F36" s="1"/>
      <c r="G36" s="1"/>
      <c r="H36" s="1"/>
      <c r="I36" s="1"/>
      <c r="J36" s="1"/>
      <c r="K36" s="1"/>
    </row>
    <row r="37" spans="1:11" ht="14.15">
      <c r="A37" s="16" t="s">
        <v>29</v>
      </c>
      <c r="B37" s="16" t="s">
        <v>14</v>
      </c>
      <c r="C37" s="16" t="s">
        <v>11</v>
      </c>
      <c r="D37" s="16"/>
      <c r="E37" s="16"/>
      <c r="F37" s="1"/>
      <c r="G37" s="1"/>
      <c r="H37" s="1"/>
      <c r="I37" s="1"/>
      <c r="J37" s="1"/>
      <c r="K37" s="1"/>
    </row>
    <row r="38" spans="1:11" ht="14.15">
      <c r="A38" s="16" t="s">
        <v>30</v>
      </c>
      <c r="B38" s="16" t="s">
        <v>26</v>
      </c>
      <c r="C38" s="16" t="s">
        <v>11</v>
      </c>
      <c r="D38" s="16"/>
      <c r="E38" s="16"/>
      <c r="F38" s="1"/>
      <c r="G38" s="1"/>
      <c r="H38" s="1"/>
      <c r="I38" s="1"/>
      <c r="J38" s="1"/>
      <c r="K38" s="1"/>
    </row>
    <row r="39" spans="1:11" ht="13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3.5">
      <c r="A40" s="41" t="s">
        <v>86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</row>
    <row r="41" spans="1:11" ht="13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3.5">
      <c r="A42" s="43" t="s">
        <v>7</v>
      </c>
      <c r="B42" s="43" t="s">
        <v>8</v>
      </c>
      <c r="C42" s="43" t="s">
        <v>31</v>
      </c>
      <c r="D42" s="43"/>
      <c r="E42" s="43"/>
      <c r="F42" s="43" t="s">
        <v>32</v>
      </c>
      <c r="G42" s="43"/>
      <c r="H42" s="43"/>
      <c r="I42" s="43" t="s">
        <v>9</v>
      </c>
      <c r="J42" s="43"/>
      <c r="K42" s="43"/>
    </row>
    <row r="43" spans="1:11" ht="21.55">
      <c r="A43" s="43"/>
      <c r="B43" s="43"/>
      <c r="C43" s="6" t="s">
        <v>116</v>
      </c>
      <c r="D43" s="6" t="s">
        <v>108</v>
      </c>
      <c r="E43" s="3" t="s">
        <v>72</v>
      </c>
      <c r="F43" s="6" t="s">
        <v>116</v>
      </c>
      <c r="G43" s="6" t="s">
        <v>108</v>
      </c>
      <c r="H43" s="3" t="s">
        <v>72</v>
      </c>
      <c r="I43" s="6" t="s">
        <v>116</v>
      </c>
      <c r="J43" s="6" t="s">
        <v>108</v>
      </c>
      <c r="K43" s="3" t="s">
        <v>72</v>
      </c>
    </row>
    <row r="44" spans="1:11" ht="14.15">
      <c r="A44" s="14" t="s">
        <v>87</v>
      </c>
      <c r="B44" s="14" t="s">
        <v>88</v>
      </c>
      <c r="C44" s="46"/>
      <c r="D44" s="46"/>
      <c r="E44" s="46"/>
      <c r="F44" s="46"/>
      <c r="G44" s="46"/>
      <c r="H44" s="46"/>
      <c r="I44" s="46"/>
      <c r="J44" s="46"/>
      <c r="K44" s="46"/>
    </row>
    <row r="45" spans="1:11" ht="63.25" customHeight="1">
      <c r="A45" s="11"/>
      <c r="B45" s="9" t="s">
        <v>127</v>
      </c>
      <c r="C45" s="26"/>
      <c r="D45" s="27">
        <v>30</v>
      </c>
      <c r="E45" s="27">
        <f t="shared" ref="E45:E46" si="2">C45+D45</f>
        <v>30</v>
      </c>
      <c r="F45" s="27"/>
      <c r="G45" s="27">
        <v>30</v>
      </c>
      <c r="H45" s="27">
        <f t="shared" ref="H45:H46" si="3">F45+G45</f>
        <v>30</v>
      </c>
      <c r="I45" s="13">
        <f t="shared" ref="I45:J46" si="4">F45-C45</f>
        <v>0</v>
      </c>
      <c r="J45" s="13">
        <f t="shared" si="4"/>
        <v>0</v>
      </c>
      <c r="K45" s="13">
        <f t="shared" ref="K45:K46" si="5">I45+J45</f>
        <v>0</v>
      </c>
    </row>
    <row r="46" spans="1:11" ht="63.95" customHeight="1">
      <c r="A46" s="11"/>
      <c r="B46" s="9" t="s">
        <v>128</v>
      </c>
      <c r="C46" s="13">
        <v>1153.0999999999999</v>
      </c>
      <c r="D46" s="27"/>
      <c r="E46" s="27">
        <f t="shared" si="2"/>
        <v>1153.0999999999999</v>
      </c>
      <c r="F46" s="27">
        <v>1153.0999999999999</v>
      </c>
      <c r="G46" s="27"/>
      <c r="H46" s="27">
        <f t="shared" si="3"/>
        <v>1153.0999999999999</v>
      </c>
      <c r="I46" s="13">
        <f t="shared" si="4"/>
        <v>0</v>
      </c>
      <c r="J46" s="13">
        <f t="shared" si="4"/>
        <v>0</v>
      </c>
      <c r="K46" s="13">
        <f t="shared" si="5"/>
        <v>0</v>
      </c>
    </row>
    <row r="47" spans="1:11">
      <c r="A47" s="47" t="s">
        <v>139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</row>
    <row r="48" spans="1:11" ht="14.15">
      <c r="A48" s="14" t="s">
        <v>89</v>
      </c>
      <c r="B48" s="14" t="s">
        <v>90</v>
      </c>
      <c r="C48" s="46"/>
      <c r="D48" s="46"/>
      <c r="E48" s="46"/>
      <c r="F48" s="46"/>
      <c r="G48" s="46"/>
      <c r="H48" s="46"/>
      <c r="I48" s="46"/>
      <c r="J48" s="46"/>
      <c r="K48" s="46"/>
    </row>
    <row r="49" spans="1:11" ht="54.7" customHeight="1">
      <c r="A49" s="14"/>
      <c r="B49" s="9" t="s">
        <v>129</v>
      </c>
      <c r="C49" s="13"/>
      <c r="D49" s="13">
        <v>1</v>
      </c>
      <c r="E49" s="13"/>
      <c r="F49" s="13"/>
      <c r="G49" s="13">
        <v>1</v>
      </c>
      <c r="H49" s="13"/>
      <c r="I49" s="13">
        <f t="shared" ref="I49" si="6">F49-C49</f>
        <v>0</v>
      </c>
      <c r="J49" s="13">
        <f t="shared" ref="J49" si="7">G49-D49</f>
        <v>0</v>
      </c>
      <c r="K49" s="13">
        <f t="shared" ref="K49" si="8">I49+J49</f>
        <v>0</v>
      </c>
    </row>
    <row r="50" spans="1:11" ht="92.9">
      <c r="A50" s="11"/>
      <c r="B50" s="9" t="s">
        <v>130</v>
      </c>
      <c r="C50" s="13">
        <v>2</v>
      </c>
      <c r="D50" s="13"/>
      <c r="E50" s="13">
        <f t="shared" ref="E50" si="9">C50+D50</f>
        <v>2</v>
      </c>
      <c r="F50" s="13">
        <v>2</v>
      </c>
      <c r="G50" s="13"/>
      <c r="H50" s="13">
        <f t="shared" ref="H50" si="10">F50+G50</f>
        <v>2</v>
      </c>
      <c r="I50" s="13">
        <f t="shared" ref="I50:J50" si="11">F50-C50</f>
        <v>0</v>
      </c>
      <c r="J50" s="13">
        <f t="shared" si="11"/>
        <v>0</v>
      </c>
      <c r="K50" s="13">
        <f t="shared" ref="K50" si="12">I50+J50</f>
        <v>0</v>
      </c>
    </row>
    <row r="51" spans="1:11" ht="13.5">
      <c r="A51" s="47" t="s">
        <v>112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</row>
    <row r="52" spans="1:11" ht="14.15">
      <c r="A52" s="14" t="s">
        <v>91</v>
      </c>
      <c r="B52" s="14" t="s">
        <v>92</v>
      </c>
      <c r="C52" s="46"/>
      <c r="D52" s="46"/>
      <c r="E52" s="46"/>
      <c r="F52" s="46"/>
      <c r="G52" s="46"/>
      <c r="H52" s="46"/>
      <c r="I52" s="46"/>
      <c r="J52" s="46"/>
      <c r="K52" s="46"/>
    </row>
    <row r="53" spans="1:11" ht="46.45">
      <c r="A53" s="14"/>
      <c r="B53" s="9" t="s">
        <v>131</v>
      </c>
      <c r="C53" s="28"/>
      <c r="D53" s="28">
        <v>30</v>
      </c>
      <c r="E53" s="28"/>
      <c r="F53" s="28"/>
      <c r="G53" s="28">
        <v>30</v>
      </c>
      <c r="H53" s="28"/>
      <c r="I53" s="13">
        <f t="shared" ref="I53" si="13">F53-C53</f>
        <v>0</v>
      </c>
      <c r="J53" s="13">
        <f t="shared" ref="J53" si="14">G53-D53</f>
        <v>0</v>
      </c>
      <c r="K53" s="13">
        <f t="shared" ref="K53" si="15">I53+J53</f>
        <v>0</v>
      </c>
    </row>
    <row r="54" spans="1:11" ht="61.95">
      <c r="A54" s="11"/>
      <c r="B54" s="9" t="s">
        <v>132</v>
      </c>
      <c r="C54" s="13">
        <v>576.54999999999995</v>
      </c>
      <c r="D54" s="13"/>
      <c r="E54" s="13">
        <f t="shared" ref="E54" si="16">C54+D54</f>
        <v>576.54999999999995</v>
      </c>
      <c r="F54" s="13">
        <v>576.54999999999995</v>
      </c>
      <c r="G54" s="13"/>
      <c r="H54" s="13">
        <f t="shared" ref="H54" si="17">F54+G54</f>
        <v>576.54999999999995</v>
      </c>
      <c r="I54" s="13">
        <f t="shared" ref="I54:J54" si="18">F54-C54</f>
        <v>0</v>
      </c>
      <c r="J54" s="13">
        <f t="shared" si="18"/>
        <v>0</v>
      </c>
      <c r="K54" s="13">
        <f t="shared" ref="K54" si="19">I54+J54</f>
        <v>0</v>
      </c>
    </row>
    <row r="55" spans="1:11" ht="13.5">
      <c r="A55" s="47" t="s">
        <v>112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</row>
    <row r="56" spans="1:11" ht="14.15">
      <c r="A56" s="14">
        <v>4</v>
      </c>
      <c r="B56" s="12" t="s">
        <v>111</v>
      </c>
      <c r="C56" s="46"/>
      <c r="D56" s="46"/>
      <c r="E56" s="46"/>
      <c r="F56" s="46"/>
      <c r="G56" s="46"/>
      <c r="H56" s="46"/>
      <c r="I56" s="46"/>
      <c r="J56" s="46"/>
      <c r="K56" s="46"/>
    </row>
    <row r="57" spans="1:11" ht="49.3" customHeight="1">
      <c r="A57" s="11"/>
      <c r="B57" s="9" t="s">
        <v>136</v>
      </c>
      <c r="C57" s="13"/>
      <c r="D57" s="13">
        <v>100</v>
      </c>
      <c r="E57" s="13">
        <f t="shared" ref="E57:E58" si="20">C57+D57</f>
        <v>100</v>
      </c>
      <c r="F57" s="13"/>
      <c r="G57" s="13">
        <v>100</v>
      </c>
      <c r="H57" s="13">
        <f t="shared" ref="H57:H58" si="21">F57+G57</f>
        <v>100</v>
      </c>
      <c r="I57" s="13">
        <f>F57-C57</f>
        <v>0</v>
      </c>
      <c r="J57" s="13">
        <v>0</v>
      </c>
      <c r="K57" s="13">
        <f t="shared" ref="K57" si="22">I57+J57</f>
        <v>0</v>
      </c>
    </row>
    <row r="58" spans="1:11" ht="78.05" customHeight="1">
      <c r="A58" s="11"/>
      <c r="B58" s="9" t="s">
        <v>133</v>
      </c>
      <c r="C58" s="28">
        <v>3031</v>
      </c>
      <c r="D58" s="28"/>
      <c r="E58" s="21">
        <f t="shared" si="20"/>
        <v>3031</v>
      </c>
      <c r="F58" s="28">
        <v>3031</v>
      </c>
      <c r="G58" s="28"/>
      <c r="H58" s="21">
        <f t="shared" si="21"/>
        <v>3031</v>
      </c>
      <c r="I58" s="21">
        <f t="shared" ref="I58" si="23">F58-C58</f>
        <v>0</v>
      </c>
      <c r="J58" s="21">
        <f t="shared" ref="J58" si="24">G58-D58</f>
        <v>0</v>
      </c>
      <c r="K58" s="21">
        <f t="shared" ref="K58" si="25">I58+J58</f>
        <v>0</v>
      </c>
    </row>
    <row r="59" spans="1:11" ht="13.5">
      <c r="A59" s="47" t="s">
        <v>112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</row>
    <row r="60" spans="1:11">
      <c r="A60" s="49" t="s">
        <v>93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</row>
    <row r="61" spans="1:11" ht="13.5">
      <c r="A61" s="51" t="s">
        <v>120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</row>
    <row r="62" spans="1:11" ht="14.15">
      <c r="A62" s="48" t="s">
        <v>94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</row>
    <row r="63" spans="1:11" ht="13.5">
      <c r="A63" s="51" t="s">
        <v>95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</row>
    <row r="64" spans="1:11" ht="13.5">
      <c r="A64" s="52" t="s">
        <v>36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</row>
    <row r="65" spans="1:11" ht="13.5">
      <c r="A65" s="37" t="s">
        <v>7</v>
      </c>
      <c r="B65" s="37" t="s">
        <v>8</v>
      </c>
      <c r="C65" s="38" t="s">
        <v>37</v>
      </c>
      <c r="D65" s="38"/>
      <c r="E65" s="38"/>
      <c r="F65" s="38" t="s">
        <v>38</v>
      </c>
      <c r="G65" s="38"/>
      <c r="H65" s="38"/>
      <c r="I65" s="53" t="s">
        <v>96</v>
      </c>
      <c r="J65" s="38"/>
      <c r="K65" s="38"/>
    </row>
    <row r="66" spans="1:11" ht="21.55">
      <c r="A66" s="37"/>
      <c r="B66" s="37"/>
      <c r="C66" s="5" t="s">
        <v>70</v>
      </c>
      <c r="D66" s="5" t="s">
        <v>71</v>
      </c>
      <c r="E66" s="5" t="s">
        <v>72</v>
      </c>
      <c r="F66" s="5" t="s">
        <v>70</v>
      </c>
      <c r="G66" s="5" t="s">
        <v>71</v>
      </c>
      <c r="H66" s="5" t="s">
        <v>72</v>
      </c>
      <c r="I66" s="5" t="s">
        <v>70</v>
      </c>
      <c r="J66" s="5" t="s">
        <v>71</v>
      </c>
      <c r="K66" s="5" t="s">
        <v>72</v>
      </c>
    </row>
    <row r="67" spans="1:11" ht="28.3">
      <c r="A67" s="16"/>
      <c r="B67" s="16" t="s">
        <v>39</v>
      </c>
      <c r="C67" s="29">
        <v>38.036999999999999</v>
      </c>
      <c r="D67" s="29">
        <v>18.241</v>
      </c>
      <c r="E67" s="29">
        <f>C67+D67</f>
        <v>56.277999999999999</v>
      </c>
      <c r="F67" s="29">
        <f>F16</f>
        <v>1153.0999999999999</v>
      </c>
      <c r="G67" s="29">
        <f>G16</f>
        <v>30</v>
      </c>
      <c r="H67" s="29">
        <f>F67+G67</f>
        <v>1183.0999999999999</v>
      </c>
      <c r="I67" s="29">
        <f>F67/C67*100-100</f>
        <v>2931.5219391644978</v>
      </c>
      <c r="J67" s="29">
        <f>G67/D67*100-100</f>
        <v>64.46466750726384</v>
      </c>
      <c r="K67" s="29">
        <f>H67/E67*100-100</f>
        <v>2002.2424393190945</v>
      </c>
    </row>
    <row r="68" spans="1:11" ht="14.15">
      <c r="A68" s="48" t="s">
        <v>97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</row>
    <row r="69" spans="1:11" ht="14.15">
      <c r="A69" s="54" t="s">
        <v>119</v>
      </c>
      <c r="B69" s="54"/>
      <c r="C69" s="54"/>
      <c r="D69" s="54"/>
      <c r="E69" s="54"/>
      <c r="F69" s="54"/>
      <c r="G69" s="54"/>
      <c r="H69" s="54"/>
      <c r="I69" s="54"/>
      <c r="J69" s="54"/>
      <c r="K69" s="54"/>
    </row>
    <row r="70" spans="1:11" ht="14.15">
      <c r="A70" s="11"/>
      <c r="B70" s="11" t="s">
        <v>12</v>
      </c>
      <c r="C70" s="11"/>
      <c r="D70" s="11"/>
      <c r="E70" s="11"/>
      <c r="F70" s="7"/>
      <c r="G70" s="7"/>
      <c r="H70" s="7"/>
      <c r="I70" s="7"/>
      <c r="J70" s="7"/>
      <c r="K70" s="7"/>
    </row>
    <row r="71" spans="1:11" ht="80.75">
      <c r="A71" s="13">
        <v>1</v>
      </c>
      <c r="B71" s="11" t="s">
        <v>125</v>
      </c>
      <c r="C71" s="30"/>
      <c r="D71" s="30">
        <v>18.241</v>
      </c>
      <c r="E71" s="30">
        <f t="shared" ref="E71:E72" si="26">C71+D71</f>
        <v>18.241</v>
      </c>
      <c r="F71" s="30"/>
      <c r="G71" s="30">
        <v>30</v>
      </c>
      <c r="H71" s="30">
        <f t="shared" ref="H71" si="27">F71+G71</f>
        <v>30</v>
      </c>
      <c r="I71" s="31"/>
      <c r="J71" s="31">
        <f>G71/D71*100-100</f>
        <v>64.46466750726384</v>
      </c>
      <c r="K71" s="30">
        <f t="shared" ref="K71" si="28">H71/E71*100-100</f>
        <v>64.46466750726384</v>
      </c>
    </row>
    <row r="72" spans="1:11" ht="67.3">
      <c r="A72" s="13">
        <v>2</v>
      </c>
      <c r="B72" s="11" t="s">
        <v>126</v>
      </c>
      <c r="C72" s="30">
        <v>38.036999999999999</v>
      </c>
      <c r="D72" s="30"/>
      <c r="E72" s="30">
        <f t="shared" si="26"/>
        <v>38.036999999999999</v>
      </c>
      <c r="F72" s="30">
        <v>1153.0999999999999</v>
      </c>
      <c r="G72" s="30"/>
      <c r="H72" s="30"/>
      <c r="I72" s="31">
        <f>F72/C72*100-100</f>
        <v>2931.5219391644978</v>
      </c>
      <c r="J72" s="31"/>
      <c r="K72" s="30">
        <f>F72/C72*100-100</f>
        <v>2931.5219391644978</v>
      </c>
    </row>
    <row r="73" spans="1:11" ht="13.5">
      <c r="A73" s="55" t="s">
        <v>99</v>
      </c>
      <c r="B73" s="56"/>
      <c r="C73" s="56"/>
      <c r="D73" s="56"/>
      <c r="E73" s="56"/>
      <c r="F73" s="56"/>
      <c r="G73" s="56"/>
      <c r="H73" s="56"/>
      <c r="I73" s="56"/>
      <c r="J73" s="56"/>
      <c r="K73" s="56"/>
    </row>
    <row r="74" spans="1:11" ht="17.5" customHeight="1">
      <c r="A74" s="57" t="s">
        <v>119</v>
      </c>
      <c r="B74" s="57"/>
      <c r="C74" s="57"/>
      <c r="D74" s="57"/>
      <c r="E74" s="57"/>
      <c r="F74" s="57"/>
      <c r="G74" s="57"/>
      <c r="H74" s="57"/>
      <c r="I74" s="57"/>
      <c r="J74" s="57"/>
      <c r="K74" s="57"/>
    </row>
    <row r="75" spans="1:11" ht="14.15">
      <c r="A75" s="14" t="s">
        <v>87</v>
      </c>
      <c r="B75" s="14" t="s">
        <v>88</v>
      </c>
      <c r="C75" s="13"/>
      <c r="D75" s="13"/>
      <c r="E75" s="13"/>
      <c r="F75" s="13"/>
      <c r="G75" s="13"/>
      <c r="H75" s="13"/>
      <c r="I75" s="32"/>
      <c r="J75" s="32"/>
      <c r="K75" s="32"/>
    </row>
    <row r="76" spans="1:11" ht="61.95">
      <c r="A76" s="11"/>
      <c r="B76" s="9" t="s">
        <v>127</v>
      </c>
      <c r="C76" s="30"/>
      <c r="D76" s="30">
        <v>18.241</v>
      </c>
      <c r="E76" s="30">
        <v>18.2</v>
      </c>
      <c r="F76" s="30"/>
      <c r="G76" s="30">
        <v>30</v>
      </c>
      <c r="H76" s="30">
        <f t="shared" ref="H76:H77" si="29">F76+G76</f>
        <v>30</v>
      </c>
      <c r="I76" s="30"/>
      <c r="J76" s="30">
        <f>G76/D76*100-100</f>
        <v>64.46466750726384</v>
      </c>
      <c r="K76" s="30">
        <f>H76/E76*100-100</f>
        <v>64.835164835164846</v>
      </c>
    </row>
    <row r="77" spans="1:11" ht="61.95">
      <c r="A77" s="11"/>
      <c r="B77" s="9" t="s">
        <v>128</v>
      </c>
      <c r="C77" s="30">
        <v>38.036999999999999</v>
      </c>
      <c r="D77" s="30"/>
      <c r="E77" s="30">
        <f t="shared" ref="E77" si="30">C77+D77</f>
        <v>38.036999999999999</v>
      </c>
      <c r="F77" s="30">
        <v>1153.0999999999999</v>
      </c>
      <c r="G77" s="30"/>
      <c r="H77" s="30">
        <f t="shared" si="29"/>
        <v>1153.0999999999999</v>
      </c>
      <c r="I77" s="30">
        <f t="shared" ref="I77:I85" si="31">F77/C77*100-100</f>
        <v>2931.5219391644978</v>
      </c>
      <c r="J77" s="30"/>
      <c r="K77" s="30">
        <f t="shared" ref="K77:K86" si="32">H77/E77*100-100</f>
        <v>2931.5219391644978</v>
      </c>
    </row>
    <row r="78" spans="1:11" ht="14.15">
      <c r="A78" s="14" t="s">
        <v>89</v>
      </c>
      <c r="B78" s="12" t="s">
        <v>123</v>
      </c>
      <c r="C78" s="15"/>
      <c r="D78" s="15"/>
      <c r="E78" s="15"/>
      <c r="F78" s="15"/>
      <c r="G78" s="15"/>
      <c r="H78" s="15"/>
      <c r="I78" s="30"/>
      <c r="J78" s="30"/>
      <c r="K78" s="30"/>
    </row>
    <row r="79" spans="1:11" ht="46.45">
      <c r="A79" s="11"/>
      <c r="B79" s="9" t="s">
        <v>129</v>
      </c>
      <c r="C79" s="13"/>
      <c r="D79" s="13">
        <v>1</v>
      </c>
      <c r="E79" s="13">
        <f t="shared" ref="E79:E80" si="33">C79+D79</f>
        <v>1</v>
      </c>
      <c r="F79" s="13"/>
      <c r="G79" s="13">
        <v>1</v>
      </c>
      <c r="H79" s="13">
        <f t="shared" ref="H79:H80" si="34">F79+G79</f>
        <v>1</v>
      </c>
      <c r="I79" s="30"/>
      <c r="J79" s="30">
        <f t="shared" ref="J79:J86" si="35">G79/D79*100-100</f>
        <v>0</v>
      </c>
      <c r="K79" s="30">
        <f t="shared" si="32"/>
        <v>0</v>
      </c>
    </row>
    <row r="80" spans="1:11" ht="92.9">
      <c r="A80" s="11"/>
      <c r="B80" s="9" t="s">
        <v>130</v>
      </c>
      <c r="C80" s="13">
        <v>1</v>
      </c>
      <c r="D80" s="13"/>
      <c r="E80" s="13">
        <f t="shared" si="33"/>
        <v>1</v>
      </c>
      <c r="F80" s="13">
        <v>2</v>
      </c>
      <c r="G80" s="13"/>
      <c r="H80" s="13">
        <f t="shared" si="34"/>
        <v>2</v>
      </c>
      <c r="I80" s="30">
        <f t="shared" si="31"/>
        <v>100</v>
      </c>
      <c r="J80" s="30"/>
      <c r="K80" s="30">
        <f t="shared" si="32"/>
        <v>100</v>
      </c>
    </row>
    <row r="81" spans="1:11" ht="14.15">
      <c r="A81" s="14" t="s">
        <v>91</v>
      </c>
      <c r="B81" s="14" t="s">
        <v>92</v>
      </c>
      <c r="C81" s="15"/>
      <c r="D81" s="15"/>
      <c r="E81" s="15"/>
      <c r="F81" s="15"/>
      <c r="G81" s="15"/>
      <c r="H81" s="15"/>
      <c r="I81" s="30"/>
      <c r="J81" s="30"/>
      <c r="K81" s="30"/>
    </row>
    <row r="82" spans="1:11" ht="46.45">
      <c r="A82" s="11"/>
      <c r="B82" s="9" t="s">
        <v>131</v>
      </c>
      <c r="C82" s="13"/>
      <c r="D82" s="13">
        <v>18.241</v>
      </c>
      <c r="E82" s="13">
        <f t="shared" ref="E82:E83" si="36">C82+D82</f>
        <v>18.241</v>
      </c>
      <c r="F82" s="13"/>
      <c r="G82" s="13">
        <v>30</v>
      </c>
      <c r="H82" s="13">
        <f t="shared" ref="H82:H83" si="37">F82+G82</f>
        <v>30</v>
      </c>
      <c r="I82" s="30"/>
      <c r="J82" s="30">
        <f t="shared" si="35"/>
        <v>64.46466750726384</v>
      </c>
      <c r="K82" s="30">
        <f t="shared" si="32"/>
        <v>64.46466750726384</v>
      </c>
    </row>
    <row r="83" spans="1:11" ht="61.95">
      <c r="A83" s="11"/>
      <c r="B83" s="9" t="s">
        <v>132</v>
      </c>
      <c r="C83" s="13">
        <v>38.036999999999999</v>
      </c>
      <c r="D83" s="13"/>
      <c r="E83" s="13">
        <f t="shared" si="36"/>
        <v>38.036999999999999</v>
      </c>
      <c r="F83" s="13">
        <v>576.54999999999995</v>
      </c>
      <c r="G83" s="13"/>
      <c r="H83" s="13">
        <f t="shared" si="37"/>
        <v>576.54999999999995</v>
      </c>
      <c r="I83" s="30">
        <f t="shared" si="31"/>
        <v>1415.7609695822489</v>
      </c>
      <c r="J83" s="30"/>
      <c r="K83" s="30">
        <f t="shared" si="32"/>
        <v>1415.7609695822489</v>
      </c>
    </row>
    <row r="84" spans="1:11" ht="14.15">
      <c r="A84" s="14">
        <v>4</v>
      </c>
      <c r="B84" s="12" t="s">
        <v>111</v>
      </c>
      <c r="C84" s="15"/>
      <c r="D84" s="15"/>
      <c r="E84" s="15"/>
      <c r="F84" s="15"/>
      <c r="G84" s="15"/>
      <c r="H84" s="15"/>
      <c r="I84" s="30"/>
      <c r="J84" s="30"/>
      <c r="K84" s="30"/>
    </row>
    <row r="85" spans="1:11" ht="123.85">
      <c r="A85" s="11"/>
      <c r="B85" s="9" t="s">
        <v>137</v>
      </c>
      <c r="C85" s="13">
        <v>100</v>
      </c>
      <c r="D85" s="13"/>
      <c r="E85" s="13">
        <f t="shared" ref="E85:E87" si="38">C85+D85</f>
        <v>100</v>
      </c>
      <c r="F85" s="13"/>
      <c r="G85" s="13"/>
      <c r="H85" s="13">
        <f t="shared" ref="H85" si="39">F85+G85</f>
        <v>0</v>
      </c>
      <c r="I85" s="30">
        <f t="shared" si="31"/>
        <v>-100</v>
      </c>
      <c r="J85" s="30"/>
      <c r="K85" s="30">
        <f t="shared" si="32"/>
        <v>-100</v>
      </c>
    </row>
    <row r="86" spans="1:11" ht="46.45">
      <c r="A86" s="11"/>
      <c r="B86" s="9" t="s">
        <v>136</v>
      </c>
      <c r="C86" s="13"/>
      <c r="D86" s="13">
        <v>100</v>
      </c>
      <c r="E86" s="13">
        <f t="shared" ref="E86" si="40">C86+D86</f>
        <v>100</v>
      </c>
      <c r="F86" s="13"/>
      <c r="G86" s="13">
        <v>100</v>
      </c>
      <c r="H86" s="13">
        <f t="shared" ref="H86:H87" si="41">F86+G86</f>
        <v>100</v>
      </c>
      <c r="I86" s="30"/>
      <c r="J86" s="30">
        <f t="shared" si="35"/>
        <v>0</v>
      </c>
      <c r="K86" s="30">
        <f t="shared" si="32"/>
        <v>0</v>
      </c>
    </row>
    <row r="87" spans="1:11" ht="92.9">
      <c r="A87" s="11"/>
      <c r="B87" s="9" t="s">
        <v>133</v>
      </c>
      <c r="C87" s="13"/>
      <c r="D87" s="13"/>
      <c r="E87" s="13">
        <f t="shared" si="38"/>
        <v>0</v>
      </c>
      <c r="F87" s="13">
        <v>3031</v>
      </c>
      <c r="G87" s="13"/>
      <c r="H87" s="13">
        <f t="shared" si="41"/>
        <v>3031</v>
      </c>
      <c r="I87" s="30"/>
      <c r="J87" s="30"/>
      <c r="K87" s="30"/>
    </row>
    <row r="88" spans="1:11" ht="14.15">
      <c r="A88" s="58" t="s">
        <v>98</v>
      </c>
      <c r="B88" s="58"/>
      <c r="C88" s="58"/>
      <c r="D88" s="58"/>
      <c r="E88" s="58"/>
      <c r="F88" s="58"/>
      <c r="G88" s="58"/>
      <c r="H88" s="58"/>
      <c r="I88" s="58"/>
      <c r="J88" s="58"/>
      <c r="K88" s="58"/>
    </row>
    <row r="89" spans="1:11" ht="14.15">
      <c r="A89" s="59" t="s">
        <v>138</v>
      </c>
      <c r="B89" s="59"/>
      <c r="C89" s="59"/>
      <c r="D89" s="59"/>
      <c r="E89" s="59"/>
      <c r="F89" s="59"/>
      <c r="G89" s="59"/>
      <c r="H89" s="59"/>
      <c r="I89" s="59"/>
      <c r="J89" s="59"/>
      <c r="K89" s="59"/>
    </row>
    <row r="90" spans="1:11">
      <c r="A90" s="60" t="s">
        <v>100</v>
      </c>
      <c r="B90" s="60"/>
      <c r="C90" s="60"/>
      <c r="D90" s="60"/>
      <c r="E90" s="60"/>
      <c r="F90" s="60"/>
      <c r="G90" s="60"/>
      <c r="H90" s="60"/>
      <c r="I90" s="60"/>
      <c r="J90" s="60"/>
      <c r="K90" s="60"/>
    </row>
    <row r="91" spans="1:11" ht="28.95" customHeight="1">
      <c r="A91" s="51" t="s">
        <v>101</v>
      </c>
      <c r="B91" s="51"/>
      <c r="C91" s="51"/>
      <c r="D91" s="51"/>
      <c r="E91" s="51"/>
      <c r="F91" s="51"/>
      <c r="G91" s="51"/>
      <c r="H91" s="51"/>
      <c r="I91" s="51"/>
      <c r="J91" s="51"/>
      <c r="K91" s="51"/>
    </row>
    <row r="92" spans="1:11" ht="13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3.5">
      <c r="A93" s="61" t="s">
        <v>110</v>
      </c>
      <c r="B93" s="52"/>
      <c r="C93" s="52"/>
      <c r="D93" s="52"/>
      <c r="E93" s="52"/>
      <c r="F93" s="52"/>
      <c r="G93" s="52"/>
      <c r="H93" s="52"/>
      <c r="I93" s="52"/>
      <c r="J93" s="52"/>
      <c r="K93" s="52"/>
    </row>
    <row r="94" spans="1:11" ht="13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57.2">
      <c r="A95" s="16" t="s">
        <v>40</v>
      </c>
      <c r="B95" s="16" t="s">
        <v>8</v>
      </c>
      <c r="C95" s="8" t="s">
        <v>102</v>
      </c>
      <c r="D95" s="8" t="s">
        <v>103</v>
      </c>
      <c r="E95" s="8" t="s">
        <v>104</v>
      </c>
      <c r="F95" s="8" t="s">
        <v>84</v>
      </c>
      <c r="G95" s="8" t="s">
        <v>105</v>
      </c>
      <c r="H95" s="8" t="s">
        <v>106</v>
      </c>
      <c r="I95" s="1"/>
      <c r="J95" s="1"/>
      <c r="K95" s="1"/>
    </row>
    <row r="96" spans="1:11" ht="14.15">
      <c r="A96" s="16" t="s">
        <v>5</v>
      </c>
      <c r="B96" s="16" t="s">
        <v>18</v>
      </c>
      <c r="C96" s="16" t="s">
        <v>27</v>
      </c>
      <c r="D96" s="16" t="s">
        <v>35</v>
      </c>
      <c r="E96" s="16" t="s">
        <v>34</v>
      </c>
      <c r="F96" s="16" t="s">
        <v>41</v>
      </c>
      <c r="G96" s="16" t="s">
        <v>33</v>
      </c>
      <c r="H96" s="16" t="s">
        <v>42</v>
      </c>
      <c r="I96" s="1"/>
      <c r="J96" s="1"/>
      <c r="K96" s="1"/>
    </row>
    <row r="97" spans="1:11" ht="14.15">
      <c r="A97" s="16" t="s">
        <v>43</v>
      </c>
      <c r="B97" s="16" t="s">
        <v>44</v>
      </c>
      <c r="C97" s="16" t="s">
        <v>11</v>
      </c>
      <c r="D97" s="16"/>
      <c r="E97" s="16"/>
      <c r="F97" s="16">
        <f>E97-D97</f>
        <v>0</v>
      </c>
      <c r="G97" s="16" t="s">
        <v>11</v>
      </c>
      <c r="H97" s="16" t="s">
        <v>11</v>
      </c>
      <c r="I97" s="1"/>
      <c r="J97" s="1"/>
      <c r="K97" s="1"/>
    </row>
    <row r="98" spans="1:11" ht="28.3">
      <c r="A98" s="16"/>
      <c r="B98" s="16" t="s">
        <v>45</v>
      </c>
      <c r="C98" s="16" t="s">
        <v>11</v>
      </c>
      <c r="D98" s="16"/>
      <c r="E98" s="16"/>
      <c r="F98" s="16">
        <f t="shared" ref="F98:F99" si="42">E98-D98</f>
        <v>0</v>
      </c>
      <c r="G98" s="16" t="s">
        <v>11</v>
      </c>
      <c r="H98" s="16" t="s">
        <v>11</v>
      </c>
      <c r="I98" s="1"/>
      <c r="J98" s="1"/>
      <c r="K98" s="1"/>
    </row>
    <row r="99" spans="1:11" ht="56.55">
      <c r="A99" s="16"/>
      <c r="B99" s="16" t="s">
        <v>46</v>
      </c>
      <c r="C99" s="16" t="s">
        <v>11</v>
      </c>
      <c r="D99" s="16"/>
      <c r="E99" s="16"/>
      <c r="F99" s="16">
        <f t="shared" si="42"/>
        <v>0</v>
      </c>
      <c r="G99" s="16" t="s">
        <v>11</v>
      </c>
      <c r="H99" s="16" t="s">
        <v>11</v>
      </c>
      <c r="I99" s="1"/>
      <c r="J99" s="1"/>
      <c r="K99" s="1"/>
    </row>
    <row r="100" spans="1:11" ht="28.3">
      <c r="A100" s="16"/>
      <c r="B100" s="16" t="s">
        <v>47</v>
      </c>
      <c r="C100" s="16" t="s">
        <v>11</v>
      </c>
      <c r="D100" s="16"/>
      <c r="E100" s="16"/>
      <c r="F100" s="16"/>
      <c r="G100" s="16" t="s">
        <v>11</v>
      </c>
      <c r="H100" s="16" t="s">
        <v>11</v>
      </c>
      <c r="I100" s="1"/>
      <c r="J100" s="1"/>
      <c r="K100" s="1"/>
    </row>
    <row r="101" spans="1:11" ht="14.15">
      <c r="A101" s="16"/>
      <c r="B101" s="16" t="s">
        <v>48</v>
      </c>
      <c r="C101" s="16" t="s">
        <v>11</v>
      </c>
      <c r="D101" s="16"/>
      <c r="E101" s="16"/>
      <c r="F101" s="16"/>
      <c r="G101" s="16" t="s">
        <v>11</v>
      </c>
      <c r="H101" s="16" t="s">
        <v>11</v>
      </c>
      <c r="I101" s="1"/>
      <c r="J101" s="1"/>
      <c r="K101" s="1"/>
    </row>
    <row r="102" spans="1:11" ht="13.5">
      <c r="A102" s="45" t="s">
        <v>115</v>
      </c>
      <c r="B102" s="37"/>
      <c r="C102" s="37"/>
      <c r="D102" s="37"/>
      <c r="E102" s="37"/>
      <c r="F102" s="37"/>
      <c r="G102" s="37"/>
      <c r="H102" s="37"/>
      <c r="I102" s="1"/>
      <c r="J102" s="1"/>
      <c r="K102" s="1"/>
    </row>
    <row r="103" spans="1:11" ht="28.3">
      <c r="A103" s="16" t="s">
        <v>18</v>
      </c>
      <c r="B103" s="16" t="s">
        <v>49</v>
      </c>
      <c r="C103" s="16" t="s">
        <v>11</v>
      </c>
      <c r="D103" s="16"/>
      <c r="E103" s="16"/>
      <c r="F103" s="16">
        <f t="shared" ref="F103" si="43">E103-D103</f>
        <v>0</v>
      </c>
      <c r="G103" s="16" t="s">
        <v>11</v>
      </c>
      <c r="H103" s="16" t="s">
        <v>11</v>
      </c>
      <c r="I103" s="1"/>
      <c r="J103" s="1"/>
      <c r="K103" s="1"/>
    </row>
    <row r="104" spans="1:11" ht="13.5">
      <c r="A104" s="45" t="s">
        <v>140</v>
      </c>
      <c r="B104" s="37"/>
      <c r="C104" s="37"/>
      <c r="D104" s="37"/>
      <c r="E104" s="37"/>
      <c r="F104" s="37"/>
      <c r="G104" s="37"/>
      <c r="H104" s="37"/>
      <c r="I104" s="1"/>
      <c r="J104" s="1"/>
      <c r="K104" s="1"/>
    </row>
    <row r="105" spans="1:11" ht="13.5">
      <c r="A105" s="37" t="s">
        <v>50</v>
      </c>
      <c r="B105" s="37"/>
      <c r="C105" s="37"/>
      <c r="D105" s="37"/>
      <c r="E105" s="37"/>
      <c r="F105" s="37"/>
      <c r="G105" s="37"/>
      <c r="H105" s="37"/>
      <c r="I105" s="1"/>
      <c r="J105" s="1"/>
      <c r="K105" s="1"/>
    </row>
    <row r="106" spans="1:11" ht="28.3">
      <c r="A106" s="16" t="s">
        <v>20</v>
      </c>
      <c r="B106" s="16" t="s">
        <v>51</v>
      </c>
      <c r="C106" s="16"/>
      <c r="D106" s="16"/>
      <c r="E106" s="16"/>
      <c r="F106" s="16"/>
      <c r="G106" s="16"/>
      <c r="H106" s="16"/>
      <c r="I106" s="1"/>
      <c r="J106" s="1"/>
      <c r="K106" s="1"/>
    </row>
    <row r="107" spans="1:11" ht="28.3">
      <c r="A107" s="16"/>
      <c r="B107" s="16" t="s">
        <v>52</v>
      </c>
      <c r="C107" s="16"/>
      <c r="D107" s="16"/>
      <c r="E107" s="16"/>
      <c r="F107" s="16">
        <f t="shared" ref="F107" si="44">E107-D107</f>
        <v>0</v>
      </c>
      <c r="G107" s="16"/>
      <c r="H107" s="16"/>
      <c r="I107" s="1"/>
      <c r="J107" s="1"/>
      <c r="K107" s="1"/>
    </row>
    <row r="108" spans="1:11" ht="13.5">
      <c r="A108" s="37" t="s">
        <v>53</v>
      </c>
      <c r="B108" s="37"/>
      <c r="C108" s="37"/>
      <c r="D108" s="37"/>
      <c r="E108" s="37"/>
      <c r="F108" s="37"/>
      <c r="G108" s="37"/>
      <c r="H108" s="37"/>
      <c r="I108" s="1"/>
      <c r="J108" s="1"/>
      <c r="K108" s="1"/>
    </row>
    <row r="109" spans="1:11" ht="28.3">
      <c r="A109" s="16"/>
      <c r="B109" s="18" t="s">
        <v>114</v>
      </c>
      <c r="C109" s="16"/>
      <c r="D109" s="16"/>
      <c r="E109" s="16"/>
      <c r="F109" s="16">
        <f t="shared" ref="F109" si="45">E109-D109</f>
        <v>0</v>
      </c>
      <c r="G109" s="16"/>
      <c r="H109" s="16"/>
      <c r="I109" s="1"/>
      <c r="J109" s="1"/>
      <c r="K109" s="1"/>
    </row>
    <row r="110" spans="1:11" ht="28.3">
      <c r="A110" s="16"/>
      <c r="B110" s="16" t="s">
        <v>54</v>
      </c>
      <c r="C110" s="16"/>
      <c r="D110" s="16"/>
      <c r="E110" s="16"/>
      <c r="F110" s="16"/>
      <c r="G110" s="16"/>
      <c r="H110" s="16"/>
      <c r="I110" s="1"/>
      <c r="J110" s="1"/>
      <c r="K110" s="1"/>
    </row>
    <row r="111" spans="1:11" ht="42.4">
      <c r="A111" s="16" t="s">
        <v>21</v>
      </c>
      <c r="B111" s="16" t="s">
        <v>55</v>
      </c>
      <c r="C111" s="16" t="s">
        <v>11</v>
      </c>
      <c r="D111" s="16"/>
      <c r="E111" s="16"/>
      <c r="F111" s="16"/>
      <c r="G111" s="16" t="s">
        <v>11</v>
      </c>
      <c r="H111" s="16" t="s">
        <v>11</v>
      </c>
      <c r="I111" s="1"/>
      <c r="J111" s="1"/>
      <c r="K111" s="1"/>
    </row>
    <row r="112" spans="1:11" ht="14.15">
      <c r="A112" s="64" t="s">
        <v>141</v>
      </c>
      <c r="B112" s="64"/>
      <c r="C112" s="64"/>
      <c r="D112" s="64"/>
      <c r="E112" s="64"/>
      <c r="F112" s="64"/>
      <c r="G112" s="64"/>
      <c r="H112" s="64"/>
      <c r="I112" s="64"/>
      <c r="J112" s="64"/>
      <c r="K112" s="64"/>
    </row>
    <row r="113" spans="1:11" ht="14.15">
      <c r="A113" s="62" t="s">
        <v>142</v>
      </c>
      <c r="B113" s="62"/>
      <c r="C113" s="62"/>
      <c r="D113" s="62"/>
      <c r="E113" s="62"/>
      <c r="F113" s="62"/>
      <c r="G113" s="62"/>
      <c r="H113" s="62"/>
      <c r="I113" s="62"/>
      <c r="J113" s="62"/>
      <c r="K113" s="62"/>
    </row>
    <row r="114" spans="1:11" ht="13.5">
      <c r="A114" s="62" t="s">
        <v>107</v>
      </c>
      <c r="B114" s="65"/>
      <c r="C114" s="65"/>
      <c r="D114" s="65"/>
      <c r="E114" s="65"/>
      <c r="F114" s="65"/>
      <c r="G114" s="65"/>
      <c r="H114" s="65"/>
      <c r="I114" s="65"/>
      <c r="J114" s="65"/>
      <c r="K114" s="65"/>
    </row>
    <row r="115" spans="1:11" ht="14.15" customHeight="1">
      <c r="A115" s="66" t="s">
        <v>143</v>
      </c>
      <c r="B115" s="67"/>
      <c r="C115" s="67"/>
      <c r="D115" s="67"/>
      <c r="E115" s="67"/>
      <c r="F115" s="67"/>
      <c r="G115" s="67"/>
      <c r="H115" s="67"/>
      <c r="I115" s="67"/>
      <c r="J115" s="67"/>
      <c r="K115" s="67"/>
    </row>
    <row r="116" spans="1:11" ht="14.15">
      <c r="A116" s="62" t="s">
        <v>144</v>
      </c>
      <c r="B116" s="62"/>
      <c r="C116" s="62"/>
      <c r="D116" s="62"/>
      <c r="E116" s="62"/>
      <c r="F116" s="62"/>
      <c r="G116" s="62"/>
      <c r="H116" s="62"/>
      <c r="I116" s="62"/>
      <c r="J116" s="62"/>
      <c r="K116" s="62"/>
    </row>
    <row r="117" spans="1:11" ht="14.15">
      <c r="A117" s="62" t="s">
        <v>145</v>
      </c>
      <c r="B117" s="62"/>
      <c r="C117" s="62"/>
      <c r="D117" s="62"/>
      <c r="E117" s="62"/>
      <c r="F117" s="62"/>
      <c r="G117" s="62"/>
      <c r="H117" s="62"/>
      <c r="I117" s="62"/>
      <c r="J117" s="62"/>
      <c r="K117" s="62"/>
    </row>
    <row r="118" spans="1:11" ht="14.15">
      <c r="A118" s="62" t="s">
        <v>146</v>
      </c>
      <c r="B118" s="62"/>
      <c r="C118" s="62"/>
      <c r="D118" s="62"/>
      <c r="E118" s="62"/>
      <c r="F118" s="62"/>
      <c r="G118" s="62"/>
      <c r="H118" s="62"/>
      <c r="I118" s="62"/>
      <c r="J118" s="62"/>
      <c r="K118" s="62"/>
    </row>
    <row r="119" spans="1:11" ht="13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30.95">
      <c r="A120" s="1"/>
      <c r="B120" s="4" t="s">
        <v>113</v>
      </c>
      <c r="C120" s="4"/>
      <c r="D120" s="4"/>
      <c r="E120" s="63" t="s">
        <v>118</v>
      </c>
      <c r="F120" s="63"/>
      <c r="G120" s="63"/>
      <c r="H120" s="1"/>
      <c r="I120" s="1"/>
      <c r="J120" s="1"/>
      <c r="K120" s="1"/>
    </row>
  </sheetData>
  <mergeCells count="73">
    <mergeCell ref="A118:K118"/>
    <mergeCell ref="E120:G120"/>
    <mergeCell ref="A112:K112"/>
    <mergeCell ref="A113:K113"/>
    <mergeCell ref="A114:K114"/>
    <mergeCell ref="A115:K115"/>
    <mergeCell ref="A116:K116"/>
    <mergeCell ref="A117:K117"/>
    <mergeCell ref="A108:H108"/>
    <mergeCell ref="A69:K69"/>
    <mergeCell ref="A73:K73"/>
    <mergeCell ref="A74:K74"/>
    <mergeCell ref="A88:K88"/>
    <mergeCell ref="A89:K89"/>
    <mergeCell ref="A90:K90"/>
    <mergeCell ref="A91:K91"/>
    <mergeCell ref="A93:K93"/>
    <mergeCell ref="A102:H102"/>
    <mergeCell ref="A104:H104"/>
    <mergeCell ref="A105:H105"/>
    <mergeCell ref="A68:K68"/>
    <mergeCell ref="A59:K59"/>
    <mergeCell ref="A60:K60"/>
    <mergeCell ref="A61:K61"/>
    <mergeCell ref="A62:K62"/>
    <mergeCell ref="A63:K63"/>
    <mergeCell ref="A64:K64"/>
    <mergeCell ref="A65:A66"/>
    <mergeCell ref="B65:B66"/>
    <mergeCell ref="C65:E65"/>
    <mergeCell ref="F65:H65"/>
    <mergeCell ref="I65:K65"/>
    <mergeCell ref="C56:E56"/>
    <mergeCell ref="F56:H56"/>
    <mergeCell ref="I56:K56"/>
    <mergeCell ref="C44:E44"/>
    <mergeCell ref="F44:H44"/>
    <mergeCell ref="I44:K44"/>
    <mergeCell ref="A47:K47"/>
    <mergeCell ref="C48:E48"/>
    <mergeCell ref="F48:H48"/>
    <mergeCell ref="I48:K48"/>
    <mergeCell ref="A51:K51"/>
    <mergeCell ref="C52:E52"/>
    <mergeCell ref="F52:H52"/>
    <mergeCell ref="I52:K52"/>
    <mergeCell ref="A55:K55"/>
    <mergeCell ref="A17:K17"/>
    <mergeCell ref="A21:K21"/>
    <mergeCell ref="A27:E27"/>
    <mergeCell ref="A34:E34"/>
    <mergeCell ref="A40:K40"/>
    <mergeCell ref="A42:A43"/>
    <mergeCell ref="B42:B43"/>
    <mergeCell ref="C42:E42"/>
    <mergeCell ref="F42:H42"/>
    <mergeCell ref="I42:K42"/>
    <mergeCell ref="D7:K7"/>
    <mergeCell ref="D8:K8"/>
    <mergeCell ref="C10:K10"/>
    <mergeCell ref="B11:K11"/>
    <mergeCell ref="A12:K12"/>
    <mergeCell ref="A13:A14"/>
    <mergeCell ref="B13:B14"/>
    <mergeCell ref="C13:E13"/>
    <mergeCell ref="F13:H13"/>
    <mergeCell ref="I13:K13"/>
    <mergeCell ref="D6:K6"/>
    <mergeCell ref="H1:K1"/>
    <mergeCell ref="H2:K2"/>
    <mergeCell ref="A3:K3"/>
    <mergeCell ref="D4:K4"/>
    <mergeCell ref="D5:K5"/>
  </mergeCells>
  <pageMargins left="0.7" right="0.7" top="0.75" bottom="0.75" header="0.3" footer="0.3"/>
  <pageSetup paperSize="9" scale="61" orientation="portrait" verticalDpi="0" r:id="rId1"/>
  <rowBreaks count="2" manualBreakCount="2">
    <brk id="47" max="10" man="1"/>
    <brk id="8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6020</vt:lpstr>
      <vt:lpstr>'6020'!Область_печати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Finvid12</cp:lastModifiedBy>
  <cp:lastPrinted>2020-05-18T06:49:24Z</cp:lastPrinted>
  <dcterms:created xsi:type="dcterms:W3CDTF">2019-07-18T07:25:18Z</dcterms:created>
  <dcterms:modified xsi:type="dcterms:W3CDTF">2020-05-29T06:34:52Z</dcterms:modified>
</cp:coreProperties>
</file>